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Інфо, щодо виконання бюджету за 2023\"/>
    </mc:Choice>
  </mc:AlternateContent>
  <bookViews>
    <workbookView xWindow="0" yWindow="0" windowWidth="16380" windowHeight="8196" tabRatio="500"/>
  </bookViews>
  <sheets>
    <sheet name="0813160" sheetId="1" r:id="rId1"/>
    <sheet name="Лист1" sheetId="2" r:id="rId2"/>
  </sheets>
  <definedNames>
    <definedName name="Print_Area_0" localSheetId="0">'0813160'!$A$1:$M$33</definedName>
    <definedName name="Print_Area_0_0" localSheetId="0">'0813160'!$A$1:$M$33</definedName>
    <definedName name="Print_Area_0_0_0" localSheetId="0">'0813160'!$A$1:$M$33</definedName>
    <definedName name="Print_Area_0_0_0_0" localSheetId="0">'0813160'!$A$1:$M$33</definedName>
    <definedName name="_xlnm.Print_Area" localSheetId="0">'0813160'!$A$1:$M$33</definedName>
  </definedNames>
  <calcPr calcId="152511" iterateDelta="1E-4"/>
</workbook>
</file>

<file path=xl/calcChain.xml><?xml version="1.0" encoding="utf-8"?>
<calcChain xmlns="http://schemas.openxmlformats.org/spreadsheetml/2006/main">
  <c r="L18" i="1" l="1"/>
  <c r="K18" i="1"/>
  <c r="K19" i="1"/>
  <c r="K20" i="1"/>
  <c r="K21" i="1"/>
  <c r="K22" i="1"/>
  <c r="K23" i="1"/>
  <c r="M23" i="1" s="1"/>
  <c r="K24" i="1"/>
  <c r="M24" i="1" s="1"/>
  <c r="K25" i="1"/>
  <c r="M18" i="1"/>
  <c r="L19" i="1"/>
  <c r="M19" i="1"/>
  <c r="L20" i="1"/>
  <c r="M20" i="1" s="1"/>
  <c r="L21" i="1"/>
  <c r="M21" i="1"/>
  <c r="L22" i="1"/>
  <c r="M22" i="1" s="1"/>
  <c r="L23" i="1"/>
  <c r="M25" i="1"/>
  <c r="J18" i="1"/>
  <c r="J19" i="1"/>
  <c r="J20" i="1"/>
  <c r="J21" i="1"/>
  <c r="J22" i="1"/>
  <c r="J23" i="1"/>
  <c r="J24" i="1"/>
  <c r="J25" i="1"/>
  <c r="G18" i="1"/>
  <c r="G19" i="1"/>
  <c r="G20" i="1"/>
  <c r="G21" i="1"/>
  <c r="G22" i="1"/>
  <c r="G23" i="1"/>
  <c r="G24" i="1"/>
  <c r="G25" i="1"/>
  <c r="K27" i="1"/>
  <c r="M27" i="1" s="1"/>
  <c r="L27" i="1"/>
  <c r="J27" i="1"/>
  <c r="G27" i="1"/>
  <c r="L28" i="1"/>
  <c r="K28" i="1"/>
  <c r="M28" i="1" s="1"/>
  <c r="J28" i="1"/>
  <c r="G28" i="1"/>
  <c r="L17" i="1"/>
  <c r="K17" i="1"/>
  <c r="M17" i="1" s="1"/>
  <c r="J17" i="1"/>
  <c r="G17" i="1"/>
  <c r="L16" i="1"/>
  <c r="K16" i="1"/>
  <c r="M16" i="1"/>
  <c r="J16" i="1"/>
  <c r="G16" i="1"/>
</calcChain>
</file>

<file path=xl/sharedStrings.xml><?xml version="1.0" encoding="utf-8"?>
<sst xmlns="http://schemas.openxmlformats.org/spreadsheetml/2006/main" count="80" uniqueCount="52">
  <si>
    <t>Інформація</t>
  </si>
  <si>
    <t xml:space="preserve">про  цілі державної політики реалізацію якої забезпечує головний розпорядник і показники їх досягнення, </t>
  </si>
  <si>
    <t>що характеризують виконання бюджетної програми</t>
  </si>
  <si>
    <t>Управління соціального захисту населення виконавчого комітету Київської районної в м.Полтаві ради</t>
  </si>
  <si>
    <t>(найменування головного розпорядника коштів місцевого бюджету)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</si>
  <si>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</si>
  <si>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</si>
  <si>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</si>
  <si>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</si>
  <si>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</si>
  <si>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Ціль державної політики / Показники</t>
  </si>
  <si>
    <t>Од. вим.</t>
  </si>
  <si>
    <t>Джерело інформації</t>
  </si>
  <si>
    <t>Затверджено паспортом бюджетної програми</t>
  </si>
  <si>
    <t>Виконано за звітний період</t>
  </si>
  <si>
    <t>Відхилення</t>
  </si>
  <si>
    <t>загальний фонд</t>
  </si>
  <si>
    <t>спеціальний фонд</t>
  </si>
  <si>
    <t>разом</t>
  </si>
  <si>
    <t>Надання соціальних гарантій втановлених законами, іншими нормативно-правовими актами</t>
  </si>
  <si>
    <t>продукту</t>
  </si>
  <si>
    <t>чисельність осіб, які звернулись за призначенням компенсації</t>
  </si>
  <si>
    <t>осіб</t>
  </si>
  <si>
    <t>Журнал реєстрації прийнятих заяв і документів для призначення усіх видів соціальної допомоги</t>
  </si>
  <si>
    <t>Упралінський облік</t>
  </si>
  <si>
    <t>ефективності</t>
  </si>
  <si>
    <t>Заступник начальника управління — начальник відділу обліку, контролю та звітності</t>
  </si>
  <si>
    <t>Н.М.Горобець</t>
  </si>
  <si>
    <t>середньомісячний розмір виплати компенсації фізичним особам, за надання соціальних послуг на одну особу з догляду на непрофесійній основі</t>
  </si>
  <si>
    <t>грн/місяць</t>
  </si>
  <si>
    <t>середньомісячний розмір виплати компенсації фізичним особам, за надання соціальних послуг на одну особу з догляду без здійснення підприємницької діяльності на професійній основі</t>
  </si>
  <si>
    <t xml:space="preserve">  </t>
  </si>
  <si>
    <t>чисельність фізичних осіб, за надання соціальних послуг з догляду на непрофесійній основі за особами:</t>
  </si>
  <si>
    <t xml:space="preserve"> з інвалідністю І гр.</t>
  </si>
  <si>
    <t>громадяни похилого віку (з когнітивними порушеннями)</t>
  </si>
  <si>
    <t>невиліковно-хворі, які не здатні до самообслуговування</t>
  </si>
  <si>
    <t>чисельність фізичних осіб, за надання соціальних послуг з догляду без здійснення підприємницької діяльності на професійній основі за особами:</t>
  </si>
  <si>
    <t xml:space="preserve"> з інвалідністю І групи</t>
  </si>
  <si>
    <t>діти з інвалідністю</t>
  </si>
  <si>
    <t>За 2023 рік</t>
  </si>
  <si>
    <t>1.</t>
  </si>
  <si>
    <t>1.1.</t>
  </si>
  <si>
    <t>1.1.1.</t>
  </si>
  <si>
    <t>1.1.2.</t>
  </si>
  <si>
    <t>1.1.3.</t>
  </si>
  <si>
    <t>1.2.</t>
  </si>
  <si>
    <t>1.2.1.</t>
  </si>
  <si>
    <t>1.2.2.</t>
  </si>
  <si>
    <t>1.2.3.</t>
  </si>
  <si>
    <t>1.2.4.</t>
  </si>
  <si>
    <t>2.1.</t>
  </si>
  <si>
    <t>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</si>
</sst>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1"/>
    </font>
    <font>
      <sz val="11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4"/>
      <name val="Times New Roman"/>
      <family val="1"/>
      <charset val="1"/>
    </font>
    <font>
      <sz val="14"/>
      <color indexed="8"/>
      <name val="Times New Roman"/>
      <family val="1"/>
      <charset val="1"/>
    </font>
    <font>
      <i/>
      <sz val="14"/>
      <name val="Times New Roman"/>
      <family val="1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/>
    <xf numFmtId="16" fontId="1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vertical="center" wrapText="1"/>
    </xf>
    <xf numFmtId="0" fontId="6" fillId="0" borderId="3" xfId="0" applyFont="1" applyBorder="1"/>
    <xf numFmtId="0" fontId="0" fillId="0" borderId="0" xfId="0" applyBorder="1"/>
    <xf numFmtId="0" fontId="2" fillId="0" borderId="1" xfId="0" applyFont="1" applyBorder="1" applyAlignment="1">
      <alignment vertical="center" wrapText="1"/>
    </xf>
    <xf numFmtId="2" fontId="6" fillId="0" borderId="1" xfId="0" applyNumberFormat="1" applyFont="1" applyBorder="1" applyAlignment="1">
      <alignment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 shrinkToFit="1"/>
    </xf>
    <xf numFmtId="0" fontId="10" fillId="0" borderId="1" xfId="0" applyFont="1" applyBorder="1" applyAlignment="1">
      <alignment vertical="center" wrapText="1" shrinkToFit="1"/>
    </xf>
    <xf numFmtId="0" fontId="11" fillId="0" borderId="1" xfId="0" applyFont="1" applyBorder="1" applyAlignment="1">
      <alignment horizontal="left" vertical="center" wrapText="1" shrinkToFit="1"/>
    </xf>
    <xf numFmtId="0" fontId="3" fillId="0" borderId="0" xfId="0" applyFont="1" applyBorder="1"/>
    <xf numFmtId="0" fontId="3" fillId="0" borderId="5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wrapText="1"/>
    </xf>
    <xf numFmtId="0" fontId="6" fillId="0" borderId="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view="pageBreakPreview" topLeftCell="A11" zoomScale="70" zoomScaleNormal="63" zoomScalePageLayoutView="55" workbookViewId="0">
      <selection activeCell="D23" sqref="D23"/>
    </sheetView>
  </sheetViews>
  <sheetFormatPr defaultColWidth="8.44140625" defaultRowHeight="13.8" x14ac:dyDescent="0.3"/>
  <cols>
    <col min="1" max="1" width="8.44140625" customWidth="1"/>
    <col min="2" max="2" width="47" customWidth="1"/>
    <col min="3" max="3" width="17.33203125" customWidth="1"/>
    <col min="4" max="4" width="25.109375" customWidth="1"/>
    <col min="5" max="5" width="13.44140625" customWidth="1"/>
    <col min="6" max="6" width="13.6640625" customWidth="1"/>
    <col min="7" max="7" width="13.5546875" customWidth="1"/>
    <col min="8" max="8" width="12.44140625" customWidth="1"/>
    <col min="9" max="9" width="14.6640625" customWidth="1"/>
    <col min="10" max="10" width="11.5546875" customWidth="1"/>
    <col min="11" max="11" width="13.44140625" customWidth="1"/>
    <col min="12" max="12" width="13.109375" customWidth="1"/>
    <col min="13" max="13" width="11.88671875" customWidth="1"/>
  </cols>
  <sheetData>
    <row r="1" spans="1:14" ht="15.6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4" ht="15.6" x14ac:dyDescent="0.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4" ht="15.6" x14ac:dyDescent="0.3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4" ht="15.6" x14ac:dyDescent="0.3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4" x14ac:dyDescent="0.3">
      <c r="A5" s="36" t="s">
        <v>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4" ht="15.6" x14ac:dyDescent="0.3">
      <c r="A6" s="34" t="s">
        <v>39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4" x14ac:dyDescent="0.3">
      <c r="A7" s="1"/>
    </row>
    <row r="8" spans="1:14" ht="37.950000000000003" customHeight="1" x14ac:dyDescent="0.3">
      <c r="A8" s="37" t="s">
        <v>5</v>
      </c>
      <c r="B8" s="37"/>
      <c r="C8" s="2"/>
      <c r="D8" s="38" t="s">
        <v>6</v>
      </c>
      <c r="E8" s="38"/>
      <c r="F8" s="38"/>
      <c r="G8" s="38"/>
      <c r="H8" s="38"/>
      <c r="I8" s="38"/>
      <c r="J8" s="38"/>
      <c r="K8" s="38"/>
      <c r="L8" s="38"/>
      <c r="M8" s="38"/>
    </row>
    <row r="9" spans="1:14" x14ac:dyDescent="0.3">
      <c r="A9" s="32" t="s">
        <v>7</v>
      </c>
      <c r="B9" s="32"/>
      <c r="C9" s="3"/>
      <c r="D9" s="33" t="s">
        <v>8</v>
      </c>
      <c r="E9" s="33"/>
      <c r="F9" s="33"/>
      <c r="G9" s="33"/>
      <c r="H9" s="33"/>
      <c r="I9" s="33"/>
      <c r="J9" s="33"/>
      <c r="K9" s="33"/>
      <c r="L9" s="33"/>
      <c r="M9" s="33"/>
    </row>
    <row r="10" spans="1:14" ht="18" x14ac:dyDescent="0.3">
      <c r="A10" s="4"/>
      <c r="B10" s="4"/>
      <c r="C10" s="3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4" ht="15.6" x14ac:dyDescent="0.3">
      <c r="A11" s="6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4" ht="53.25" customHeight="1" x14ac:dyDescent="0.3">
      <c r="A12" s="42" t="s">
        <v>9</v>
      </c>
      <c r="B12" s="42" t="s">
        <v>10</v>
      </c>
      <c r="C12" s="42" t="s">
        <v>11</v>
      </c>
      <c r="D12" s="42" t="s">
        <v>12</v>
      </c>
      <c r="E12" s="42" t="s">
        <v>13</v>
      </c>
      <c r="F12" s="42"/>
      <c r="G12" s="42"/>
      <c r="H12" s="42" t="s">
        <v>14</v>
      </c>
      <c r="I12" s="42"/>
      <c r="J12" s="42"/>
      <c r="K12" s="42" t="s">
        <v>15</v>
      </c>
      <c r="L12" s="42"/>
      <c r="M12" s="42"/>
    </row>
    <row r="13" spans="1:14" ht="33" customHeight="1" x14ac:dyDescent="0.3">
      <c r="A13" s="42"/>
      <c r="B13" s="42"/>
      <c r="C13" s="42"/>
      <c r="D13" s="42"/>
      <c r="E13" s="7" t="s">
        <v>16</v>
      </c>
      <c r="F13" s="7" t="s">
        <v>17</v>
      </c>
      <c r="G13" s="7" t="s">
        <v>18</v>
      </c>
      <c r="H13" s="7" t="s">
        <v>16</v>
      </c>
      <c r="I13" s="7" t="s">
        <v>17</v>
      </c>
      <c r="J13" s="7" t="s">
        <v>18</v>
      </c>
      <c r="K13" s="7" t="s">
        <v>16</v>
      </c>
      <c r="L13" s="7" t="s">
        <v>17</v>
      </c>
      <c r="M13" s="7" t="s">
        <v>18</v>
      </c>
    </row>
    <row r="14" spans="1:14" ht="46.8" x14ac:dyDescent="0.3">
      <c r="A14" s="8">
        <v>1</v>
      </c>
      <c r="B14" s="9" t="s">
        <v>19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4" ht="15.6" x14ac:dyDescent="0.3">
      <c r="A15" s="11" t="s">
        <v>40</v>
      </c>
      <c r="B15" s="12" t="s">
        <v>20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4"/>
    </row>
    <row r="16" spans="1:14" ht="100.65" hidden="1" customHeight="1" x14ac:dyDescent="0.3">
      <c r="A16" s="15"/>
      <c r="B16" s="16" t="s">
        <v>21</v>
      </c>
      <c r="C16" s="17" t="s">
        <v>22</v>
      </c>
      <c r="D16" s="18" t="s">
        <v>23</v>
      </c>
      <c r="E16" s="17">
        <v>0</v>
      </c>
      <c r="F16" s="17">
        <v>0</v>
      </c>
      <c r="G16" s="17">
        <f>E16+F16</f>
        <v>0</v>
      </c>
      <c r="H16" s="17">
        <v>0</v>
      </c>
      <c r="I16" s="17">
        <v>0</v>
      </c>
      <c r="J16" s="17">
        <f>H16+I16</f>
        <v>0</v>
      </c>
      <c r="K16" s="17">
        <f>H16-E16</f>
        <v>0</v>
      </c>
      <c r="L16" s="17">
        <f t="shared" ref="L16:L23" si="0">F16-I16</f>
        <v>0</v>
      </c>
      <c r="M16" s="17">
        <f>K16+L16</f>
        <v>0</v>
      </c>
      <c r="N16" s="14"/>
    </row>
    <row r="17" spans="1:18" ht="54" customHeight="1" x14ac:dyDescent="0.3">
      <c r="A17" s="43" t="s">
        <v>41</v>
      </c>
      <c r="B17" s="31" t="s">
        <v>32</v>
      </c>
      <c r="C17" s="17" t="s">
        <v>22</v>
      </c>
      <c r="D17" s="18" t="s">
        <v>24</v>
      </c>
      <c r="E17" s="17">
        <v>62</v>
      </c>
      <c r="F17" s="17">
        <v>0</v>
      </c>
      <c r="G17" s="17">
        <f>E17+F17</f>
        <v>62</v>
      </c>
      <c r="H17" s="17">
        <v>60</v>
      </c>
      <c r="I17" s="17">
        <v>0</v>
      </c>
      <c r="J17" s="17">
        <f>H17+I17</f>
        <v>60</v>
      </c>
      <c r="K17" s="17">
        <f>H17-E17</f>
        <v>-2</v>
      </c>
      <c r="L17" s="17">
        <f t="shared" si="0"/>
        <v>0</v>
      </c>
      <c r="M17" s="17">
        <f>K17+L17</f>
        <v>-2</v>
      </c>
      <c r="N17" s="14"/>
    </row>
    <row r="18" spans="1:18" ht="18" x14ac:dyDescent="0.3">
      <c r="A18" s="43" t="s">
        <v>42</v>
      </c>
      <c r="B18" s="30" t="s">
        <v>33</v>
      </c>
      <c r="C18" s="17" t="s">
        <v>22</v>
      </c>
      <c r="D18" s="18" t="s">
        <v>24</v>
      </c>
      <c r="E18" s="17">
        <v>35</v>
      </c>
      <c r="F18" s="17">
        <v>0</v>
      </c>
      <c r="G18" s="17">
        <f t="shared" ref="G18:G25" si="1">E18+F18</f>
        <v>35</v>
      </c>
      <c r="H18" s="17">
        <v>35</v>
      </c>
      <c r="I18" s="17">
        <v>0</v>
      </c>
      <c r="J18" s="17">
        <f t="shared" ref="J18:J25" si="2">H18+I18</f>
        <v>35</v>
      </c>
      <c r="K18" s="17">
        <f t="shared" ref="K18:K25" si="3">H18-E18</f>
        <v>0</v>
      </c>
      <c r="L18" s="17">
        <f t="shared" si="0"/>
        <v>0</v>
      </c>
      <c r="M18" s="17">
        <f t="shared" ref="M18:M25" si="4">K18+L18</f>
        <v>0</v>
      </c>
      <c r="N18" s="14"/>
    </row>
    <row r="19" spans="1:18" ht="36" x14ac:dyDescent="0.3">
      <c r="A19" s="43" t="s">
        <v>43</v>
      </c>
      <c r="B19" s="29" t="s">
        <v>34</v>
      </c>
      <c r="C19" s="17" t="s">
        <v>22</v>
      </c>
      <c r="D19" s="18" t="s">
        <v>24</v>
      </c>
      <c r="E19" s="7">
        <v>13</v>
      </c>
      <c r="F19" s="17">
        <v>0</v>
      </c>
      <c r="G19" s="17">
        <f t="shared" si="1"/>
        <v>13</v>
      </c>
      <c r="H19" s="7">
        <v>11</v>
      </c>
      <c r="I19" s="17">
        <v>0</v>
      </c>
      <c r="J19" s="17">
        <f t="shared" si="2"/>
        <v>11</v>
      </c>
      <c r="K19" s="17">
        <f t="shared" si="3"/>
        <v>-2</v>
      </c>
      <c r="L19" s="17">
        <f t="shared" si="0"/>
        <v>0</v>
      </c>
      <c r="M19" s="17">
        <f t="shared" si="4"/>
        <v>-2</v>
      </c>
      <c r="N19" s="14"/>
    </row>
    <row r="20" spans="1:18" ht="36" x14ac:dyDescent="0.3">
      <c r="A20" s="43" t="s">
        <v>44</v>
      </c>
      <c r="B20" s="29" t="s">
        <v>35</v>
      </c>
      <c r="C20" s="17" t="s">
        <v>22</v>
      </c>
      <c r="D20" s="18" t="s">
        <v>24</v>
      </c>
      <c r="E20" s="7">
        <v>14</v>
      </c>
      <c r="F20" s="17">
        <v>0</v>
      </c>
      <c r="G20" s="17">
        <f t="shared" si="1"/>
        <v>14</v>
      </c>
      <c r="H20" s="7">
        <v>14</v>
      </c>
      <c r="I20" s="17">
        <v>0</v>
      </c>
      <c r="J20" s="17">
        <f t="shared" si="2"/>
        <v>14</v>
      </c>
      <c r="K20" s="17">
        <f t="shared" si="3"/>
        <v>0</v>
      </c>
      <c r="L20" s="17">
        <f t="shared" si="0"/>
        <v>0</v>
      </c>
      <c r="M20" s="17">
        <f t="shared" si="4"/>
        <v>0</v>
      </c>
      <c r="N20" s="14"/>
    </row>
    <row r="21" spans="1:18" ht="79.5" customHeight="1" x14ac:dyDescent="0.3">
      <c r="A21" s="43" t="s">
        <v>45</v>
      </c>
      <c r="B21" s="31" t="s">
        <v>36</v>
      </c>
      <c r="C21" s="17" t="s">
        <v>22</v>
      </c>
      <c r="D21" s="18" t="s">
        <v>24</v>
      </c>
      <c r="E21" s="7">
        <v>11</v>
      </c>
      <c r="F21" s="17">
        <v>0</v>
      </c>
      <c r="G21" s="17">
        <f t="shared" si="1"/>
        <v>11</v>
      </c>
      <c r="H21" s="7">
        <v>8</v>
      </c>
      <c r="I21" s="17">
        <v>0</v>
      </c>
      <c r="J21" s="17">
        <f t="shared" si="2"/>
        <v>8</v>
      </c>
      <c r="K21" s="17">
        <f t="shared" si="3"/>
        <v>-3</v>
      </c>
      <c r="L21" s="17">
        <f t="shared" si="0"/>
        <v>0</v>
      </c>
      <c r="M21" s="17">
        <f t="shared" si="4"/>
        <v>-3</v>
      </c>
      <c r="N21" s="14"/>
    </row>
    <row r="22" spans="1:18" ht="44.25" customHeight="1" x14ac:dyDescent="0.3">
      <c r="A22" s="43" t="s">
        <v>46</v>
      </c>
      <c r="B22" s="29" t="s">
        <v>37</v>
      </c>
      <c r="C22" s="17" t="s">
        <v>22</v>
      </c>
      <c r="D22" s="18" t="s">
        <v>24</v>
      </c>
      <c r="E22" s="17">
        <v>9</v>
      </c>
      <c r="F22" s="17">
        <v>0</v>
      </c>
      <c r="G22" s="17">
        <f t="shared" si="1"/>
        <v>9</v>
      </c>
      <c r="H22" s="17">
        <v>7</v>
      </c>
      <c r="I22" s="17">
        <v>0</v>
      </c>
      <c r="J22" s="17">
        <f t="shared" si="2"/>
        <v>7</v>
      </c>
      <c r="K22" s="17">
        <f t="shared" si="3"/>
        <v>-2</v>
      </c>
      <c r="L22" s="17">
        <f t="shared" si="0"/>
        <v>0</v>
      </c>
      <c r="M22" s="17">
        <f t="shared" si="4"/>
        <v>-2</v>
      </c>
      <c r="N22" s="14"/>
    </row>
    <row r="23" spans="1:18" ht="58.5" customHeight="1" x14ac:dyDescent="0.3">
      <c r="A23" s="44" t="s">
        <v>47</v>
      </c>
      <c r="B23" s="29" t="s">
        <v>38</v>
      </c>
      <c r="C23" s="17" t="s">
        <v>22</v>
      </c>
      <c r="D23" s="18" t="s">
        <v>24</v>
      </c>
      <c r="E23" s="17">
        <v>1</v>
      </c>
      <c r="F23" s="17">
        <v>0</v>
      </c>
      <c r="G23" s="17">
        <f t="shared" si="1"/>
        <v>1</v>
      </c>
      <c r="H23" s="17">
        <v>0</v>
      </c>
      <c r="I23" s="17">
        <v>0</v>
      </c>
      <c r="J23" s="17">
        <f t="shared" si="2"/>
        <v>0</v>
      </c>
      <c r="K23" s="17">
        <f t="shared" si="3"/>
        <v>-1</v>
      </c>
      <c r="L23" s="17">
        <f t="shared" si="0"/>
        <v>0</v>
      </c>
      <c r="M23" s="17">
        <f t="shared" si="4"/>
        <v>-1</v>
      </c>
      <c r="N23" s="14"/>
    </row>
    <row r="24" spans="1:18" ht="58.5" customHeight="1" x14ac:dyDescent="0.3">
      <c r="A24" s="43" t="s">
        <v>48</v>
      </c>
      <c r="B24" s="29" t="s">
        <v>34</v>
      </c>
      <c r="C24" s="17" t="s">
        <v>22</v>
      </c>
      <c r="D24" s="18" t="s">
        <v>24</v>
      </c>
      <c r="E24" s="17">
        <v>1</v>
      </c>
      <c r="F24" s="17">
        <v>0</v>
      </c>
      <c r="G24" s="17">
        <f t="shared" si="1"/>
        <v>1</v>
      </c>
      <c r="H24" s="17">
        <v>0</v>
      </c>
      <c r="I24" s="17">
        <v>0</v>
      </c>
      <c r="J24" s="17">
        <f t="shared" si="2"/>
        <v>0</v>
      </c>
      <c r="K24" s="17">
        <f t="shared" si="3"/>
        <v>-1</v>
      </c>
      <c r="L24" s="17">
        <v>0</v>
      </c>
      <c r="M24" s="17">
        <f t="shared" si="4"/>
        <v>-1</v>
      </c>
      <c r="N24" s="14"/>
    </row>
    <row r="25" spans="1:18" ht="58.5" customHeight="1" x14ac:dyDescent="0.3">
      <c r="A25" s="44" t="s">
        <v>49</v>
      </c>
      <c r="B25" s="29" t="s">
        <v>35</v>
      </c>
      <c r="C25" s="17" t="s">
        <v>22</v>
      </c>
      <c r="D25" s="18" t="s">
        <v>24</v>
      </c>
      <c r="E25" s="17">
        <v>0</v>
      </c>
      <c r="F25" s="17">
        <v>0</v>
      </c>
      <c r="G25" s="17">
        <f t="shared" si="1"/>
        <v>0</v>
      </c>
      <c r="H25" s="17">
        <v>1</v>
      </c>
      <c r="I25" s="17">
        <v>0</v>
      </c>
      <c r="J25" s="17">
        <f t="shared" si="2"/>
        <v>1</v>
      </c>
      <c r="K25" s="17">
        <f t="shared" si="3"/>
        <v>1</v>
      </c>
      <c r="L25" s="17">
        <v>0</v>
      </c>
      <c r="M25" s="17">
        <f t="shared" si="4"/>
        <v>1</v>
      </c>
      <c r="N25" s="14"/>
    </row>
    <row r="26" spans="1:18" ht="15.6" x14ac:dyDescent="0.3">
      <c r="A26" s="19">
        <v>2</v>
      </c>
      <c r="B26" s="12" t="s">
        <v>25</v>
      </c>
      <c r="C26" s="13"/>
      <c r="D26" s="13"/>
      <c r="E26" s="13"/>
      <c r="F26" s="13"/>
      <c r="G26" s="13"/>
      <c r="H26" s="13"/>
      <c r="I26" s="13"/>
      <c r="J26" s="13"/>
      <c r="K26" s="17"/>
      <c r="L26" s="13"/>
      <c r="M26" s="13"/>
      <c r="N26" s="14"/>
    </row>
    <row r="27" spans="1:18" ht="64.5" customHeight="1" x14ac:dyDescent="0.3">
      <c r="A27" s="45" t="s">
        <v>50</v>
      </c>
      <c r="B27" s="26" t="s">
        <v>28</v>
      </c>
      <c r="C27" s="17" t="s">
        <v>29</v>
      </c>
      <c r="D27" s="18" t="s">
        <v>24</v>
      </c>
      <c r="E27" s="17">
        <v>2032.68</v>
      </c>
      <c r="F27" s="17">
        <v>0</v>
      </c>
      <c r="G27" s="21">
        <f>E27+F27</f>
        <v>2032.68</v>
      </c>
      <c r="H27" s="27">
        <v>2033.41</v>
      </c>
      <c r="I27" s="28">
        <v>0</v>
      </c>
      <c r="J27" s="21">
        <f>H27+I27</f>
        <v>2033.41</v>
      </c>
      <c r="K27" s="21">
        <f>H27-E27</f>
        <v>0.73000000000001819</v>
      </c>
      <c r="L27" s="21">
        <f>F27-I27</f>
        <v>0</v>
      </c>
      <c r="M27" s="21">
        <f>K27+L27</f>
        <v>0.73000000000001819</v>
      </c>
      <c r="N27" s="14"/>
    </row>
    <row r="28" spans="1:18" ht="90" customHeight="1" x14ac:dyDescent="0.3">
      <c r="A28" s="45" t="s">
        <v>51</v>
      </c>
      <c r="B28" s="20" t="s">
        <v>30</v>
      </c>
      <c r="C28" s="17" t="s">
        <v>29</v>
      </c>
      <c r="D28" s="18" t="s">
        <v>24</v>
      </c>
      <c r="E28" s="21">
        <v>6680.95</v>
      </c>
      <c r="F28" s="17">
        <v>0</v>
      </c>
      <c r="G28" s="21">
        <f>E28+F28</f>
        <v>6680.95</v>
      </c>
      <c r="H28" s="21">
        <v>5744.13</v>
      </c>
      <c r="I28" s="28">
        <v>0</v>
      </c>
      <c r="J28" s="21">
        <f>H28+I28</f>
        <v>5744.13</v>
      </c>
      <c r="K28" s="21">
        <f>H28-E28</f>
        <v>-936.81999999999971</v>
      </c>
      <c r="L28" s="21">
        <f>F28-I28</f>
        <v>0</v>
      </c>
      <c r="M28" s="21">
        <f>K28+L28</f>
        <v>-936.81999999999971</v>
      </c>
      <c r="N28" s="14"/>
      <c r="R28" t="s">
        <v>31</v>
      </c>
    </row>
    <row r="29" spans="1:18" ht="15.6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8" ht="15.6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8" ht="19.350000000000001" customHeight="1" x14ac:dyDescent="0.3">
      <c r="A31" s="39" t="s">
        <v>26</v>
      </c>
      <c r="B31" s="39"/>
      <c r="C31" s="39"/>
      <c r="D31" s="39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8" ht="15.75" customHeight="1" x14ac:dyDescent="0.3">
      <c r="A32" s="39"/>
      <c r="B32" s="39"/>
      <c r="C32" s="39"/>
      <c r="D32" s="39"/>
      <c r="E32" s="22"/>
      <c r="F32" s="23"/>
      <c r="G32" s="22"/>
      <c r="H32" s="22"/>
      <c r="I32" s="24"/>
      <c r="J32" s="22"/>
      <c r="K32" s="40" t="s">
        <v>27</v>
      </c>
      <c r="L32" s="40"/>
      <c r="M32" s="40"/>
      <c r="N32" s="41"/>
    </row>
    <row r="33" spans="14:17" x14ac:dyDescent="0.3">
      <c r="N33" s="25"/>
      <c r="O33" s="25"/>
      <c r="P33" s="25"/>
      <c r="Q33" s="25"/>
    </row>
    <row r="34" spans="14:17" x14ac:dyDescent="0.3">
      <c r="N34" s="25"/>
      <c r="O34" s="25"/>
      <c r="P34" s="25"/>
      <c r="Q34" s="25"/>
    </row>
  </sheetData>
  <mergeCells count="19">
    <mergeCell ref="A31:D32"/>
    <mergeCell ref="K32:N32"/>
    <mergeCell ref="A12:A13"/>
    <mergeCell ref="B12:B13"/>
    <mergeCell ref="C12:C13"/>
    <mergeCell ref="D12:D13"/>
    <mergeCell ref="E12:G12"/>
    <mergeCell ref="H12:J12"/>
    <mergeCell ref="K12:M12"/>
    <mergeCell ref="A9:B9"/>
    <mergeCell ref="D9:M9"/>
    <mergeCell ref="A1:M1"/>
    <mergeCell ref="A2:M2"/>
    <mergeCell ref="A3:M3"/>
    <mergeCell ref="A4:M4"/>
    <mergeCell ref="A5:M5"/>
    <mergeCell ref="A6:M6"/>
    <mergeCell ref="A8:B8"/>
    <mergeCell ref="D8:M8"/>
  </mergeCells>
  <phoneticPr fontId="0" type="noConversion"/>
  <printOptions horizontalCentered="1"/>
  <pageMargins left="0.31527777777777799" right="0.31527777777777799" top="0.94513888888888897" bottom="0.55138888888888904" header="0.51180555555555496" footer="0.51180555555555496"/>
  <pageSetup paperSize="9" scale="60" firstPageNumber="0" orientation="landscape" horizontalDpi="300" verticalDpi="300" r:id="rId1"/>
  <rowBreaks count="1" manualBreakCount="1">
    <brk id="2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0813160</vt:lpstr>
      <vt:lpstr>Лист1</vt:lpstr>
      <vt:lpstr>'0813160'!Print_Area_0</vt:lpstr>
      <vt:lpstr>'0813160'!Print_Area_0_0</vt:lpstr>
      <vt:lpstr>'0813160'!Print_Area_0_0_0</vt:lpstr>
      <vt:lpstr>'0813160'!Print_Area_0_0_0_0</vt:lpstr>
      <vt:lpstr>'0813160'!Область_печати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Windows</dc:creator>
  <dc:description/>
  <cp:lastModifiedBy>Marina</cp:lastModifiedBy>
  <cp:revision>6</cp:revision>
  <cp:lastPrinted>2020-03-10T12:47:46Z</cp:lastPrinted>
  <dcterms:created xsi:type="dcterms:W3CDTF">2020-03-02T06:38:24Z</dcterms:created>
  <dcterms:modified xsi:type="dcterms:W3CDTF">2024-02-19T14:41:54Z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